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.176.5\10.sr\10ªSL\2025\quadro resumo de licitações 2025\"/>
    </mc:Choice>
  </mc:AlternateContent>
  <xr:revisionPtr revIDLastSave="0" documentId="13_ncr:1_{3FE484B1-55EC-4C85-9764-E5D1B186FCA0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Editais 2024" sheetId="2" r:id="rId1"/>
  </sheets>
  <definedNames>
    <definedName name="_xlnm._FilterDatabase" localSheetId="0" hidden="1">'Editais 2024'!$A$4:$L$7</definedName>
    <definedName name="_xlnm.Print_Area" localSheetId="0">'Editais 2024'!$A$1:$L$17</definedName>
    <definedName name="_xlnm.Print_Titles" localSheetId="0">'Editais 2024'!$1:$4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3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E4" authorId="0" shapeId="0" xr:uid="{00000000-0006-0000-0000-000001000000}">
      <text>
        <r>
          <rPr>
            <sz val="11"/>
            <color rgb="FF000000"/>
            <rFont val="Calibri"/>
            <family val="2"/>
          </rPr>
          <t xml:space="preserve">Pregão SRP
Pregão Eletrônico
Licitação Codevasf - Lei 13.303
</t>
        </r>
      </text>
    </comment>
  </commentList>
</comments>
</file>

<file path=xl/sharedStrings.xml><?xml version="1.0" encoding="utf-8"?>
<sst xmlns="http://schemas.openxmlformats.org/spreadsheetml/2006/main" count="84" uniqueCount="54">
  <si>
    <t>OBJETO</t>
  </si>
  <si>
    <t>MODALIDADE</t>
  </si>
  <si>
    <t>DATA</t>
  </si>
  <si>
    <t>HORA</t>
  </si>
  <si>
    <t>UF</t>
  </si>
  <si>
    <t>VALOR HOMOLOGADO (R$)</t>
  </si>
  <si>
    <t>EMPRESA VENCEDORA</t>
  </si>
  <si>
    <t>ÁREA</t>
  </si>
  <si>
    <t>VALOR ORÇADO
 (R$)</t>
  </si>
  <si>
    <t>OBSERVAÇÕES</t>
  </si>
  <si>
    <t>EDITAL Nº /
PROCESSO Nº</t>
  </si>
  <si>
    <t>TO</t>
  </si>
  <si>
    <t>Fonte:</t>
  </si>
  <si>
    <t>https://www.gov.br/compras/pt-br/acesso-a-informacao/consulta-detalhada</t>
  </si>
  <si>
    <t>PREGÃO SRP</t>
  </si>
  <si>
    <t>10ª/GTR</t>
  </si>
  <si>
    <t>CNPJ VENCEDOR</t>
  </si>
  <si>
    <t>https://ecodevasf.codevasf.gov.br
https://licitacoes.codevasf.gov.br/</t>
  </si>
  <si>
    <t>90001/2025 59506.000417/2024-18-e</t>
  </si>
  <si>
    <t>Contratação de serviços de execução de pontes com cabeceiras modulares em concreto armado e transposição mista, em diversos municípios inseridos na área de atuação da 10ª Superintendência Regional da Codevasf, no estado do Tocantins, por Sistema de Registro de Preços – SRP, conforme quantitativos estimados na planilha de custos e divididos em 7 itens.</t>
  </si>
  <si>
    <t>10h00</t>
  </si>
  <si>
    <t>90002/2025 59506.000002/2025-17-e</t>
  </si>
  <si>
    <t>Contratação de serviços de construção de espaços multiuso cobertos em diversos municípios inseridos na área de atuação da CODEVASF no estado do Tocantins, por Sistema de Registro de Preços – SRP, conforme quantitativos estimados na planilha de custos e abaixo discriminados:
- Item 1: Construção de 30 (trinta) unidades de espaços multiuso cobertos de 33,40 x 24,90 m</t>
  </si>
  <si>
    <t xml:space="preserve"> EDITAIS DE LICITAÇÕES 10ª SUPERINTENDÊNCIA REGIONAL - TO (2025)                                                                        </t>
  </si>
  <si>
    <t xml:space="preserve"> Atualizado em:</t>
  </si>
  <si>
    <t>90003/2025 59506.000010/2025-63-e</t>
  </si>
  <si>
    <t>Sistema de Registro de Preços (SRP) para contratação de Serviços de Capa Asfáltica com Concreto Betuminoso Usinado a Quente (CBUQ), de Pavimentação Asfáltica com CBUQ, de Pavimentação Asfáltica em Tratamento Superficial Duplo (TSD) e de Pavimentação em Bloco Intertravado de Concreto (Bloquete), em vias de municípios diversos inseridos na área de atuação da CODEVASF, no estado do Tocantins.</t>
  </si>
  <si>
    <t xml:space="preserve">Item 1: 19.258.352/0001-70; Itens 2 ao 7: 26.746.084/0001-09 </t>
  </si>
  <si>
    <t>Item 1: PREMIER EDIFICACOES LTDA;                                           Itens 2 ao 7: MVDC EMPREENDIMENTOS LTDA</t>
  </si>
  <si>
    <t>Itens 1 e 4: 36.457.536/0001-88; Itens 2 e 3: 07.121.982/0001-19</t>
  </si>
  <si>
    <t xml:space="preserve">Itens 1 e 4: DOMUS ENGENHARIA E PARTICIPAÇÃO
LTDA; itens 2 e 3: 2M CONSTRUTORA LTDA </t>
  </si>
  <si>
    <t>Certame encerrado.</t>
  </si>
  <si>
    <t>90004/2025 59506.000345/2024-09-e</t>
  </si>
  <si>
    <t>Contratação de obras e serviços de engenharia para a construção de feira coberta no município de Dianópolis, no estado do Tocantins.</t>
  </si>
  <si>
    <t>LICITAÇÃO ELETRÔNICA</t>
  </si>
  <si>
    <t>24.647.545/0001-52</t>
  </si>
  <si>
    <t>NUNES E DIAS ENGENHARIA LTDA</t>
  </si>
  <si>
    <t>Execução dos serviços de pavimentação Asfáltica com Concreto Betuminoso Usinado a Quente - CBUQ, por Sistema de Registro de Preços – SRP, em vias de diversos municípios inseridos na área de atuação da Codevasf, no estado do Tocantins.</t>
  </si>
  <si>
    <t>90005/2025 59506.000374/2025-43-e</t>
  </si>
  <si>
    <t>90006/2025 59506.000386/2025-78-e</t>
  </si>
  <si>
    <t>Contratação, por Sistema de Registro de Preços – SRP, de empresa especializada na prestação de serviço continuado de motoristas e operador de máquinas, em regime de dedicação exclusiva de mão de obra, para atender às demandas da 10ª Superintendência Regional da CODEVASF, localizada em Palmas/TO.</t>
  </si>
  <si>
    <t>90007/2025 59506.000441/2025-20-e</t>
  </si>
  <si>
    <t>Contratação, por Sistema de Registro de Preços – SRP, de empresa especializada na prestação de serviço continuado de Assistente Administrativo e Operacional Volante, em regime de dedicação exclusiva de mão de obra, para atender às demandas da 10ª Superintendência Regional da CODEVASF, localizada em Palmas/TO.</t>
  </si>
  <si>
    <t>10ª/GGR</t>
  </si>
  <si>
    <t>ALCANCE ENGENHARIA E CONSTRUÇÃO LTDA</t>
  </si>
  <si>
    <t>20.501.854/0001- 69</t>
  </si>
  <si>
    <t xml:space="preserve"> Construtora Alja Ltda</t>
  </si>
  <si>
    <t>25.050.261/0001-47</t>
  </si>
  <si>
    <t>FÊNIX ASSESSORIA &amp; GESTÃO EMPRESARIAL LTDA</t>
  </si>
  <si>
    <t>04.795.101/0001-57</t>
  </si>
  <si>
    <t>Item I: 3 (três) postos de motoristas (CBO7823-10, com CNH categoria D), pelo valor anual de R$ 328.348,80; Item II: 1 (um) posto de operador de máquinas pesadas (CBO 7151-25 com CNH categoria D), pelo valor anual de R$ 79.599,36.</t>
  </si>
  <si>
    <t>Item 1: valor total de R$ 586.715,28; item 2:  valor total de R$ 96.200,00.</t>
  </si>
  <si>
    <t>Item 1: 69.607.935/0001-37; Item 2: 15.189.119/0001-21.</t>
  </si>
  <si>
    <t>Item 1: INSTITUTO OFC DE INOVAÇÃO PROFISSIONAL; Item 2: DAEXE ASSESSORIA EXECUTIVA LTDA.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</si>
</sst>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&quot;R$&quot;\ #,##0.00;[Red]\-&quot;R$&quot;\ #,##0.00"/>
    <numFmt numFmtId="44" formatCode="_-&quot;R$&quot;\ * #,##0.00_-;\-&quot;R$&quot;\ * #,##0.00_-;_-&quot;R$&quot;\ * &quot;-&quot;??_-;_-@_-"/>
    <numFmt numFmtId="164" formatCode="_-&quot;R$&quot;* #,##0.00_-;&quot;-R$&quot;* #,##0.00_-;_-&quot;R$&quot;* \-??_-;_-@_-"/>
    <numFmt numFmtId="165" formatCode="d/m/yyyy"/>
  </numFmts>
  <fonts count="8">
    <font>
      <sz val="11"/>
      <color rgb="FF000000"/>
      <name val="Calibri"/>
      <charset val="134"/>
    </font>
    <font>
      <sz val="11"/>
      <color rgb="FF000000"/>
      <name val="Calibri"/>
      <family val="2"/>
    </font>
    <font>
      <sz val="13"/>
      <color rgb="FF000000"/>
      <name val="Calibri"/>
      <family val="2"/>
    </font>
    <font>
      <b/>
      <sz val="13"/>
      <color rgb="FF000000"/>
      <name val="Calibri"/>
      <family val="2"/>
    </font>
    <font>
      <b/>
      <sz val="13"/>
      <name val="Calibri"/>
      <family val="2"/>
    </font>
    <font>
      <u/>
      <sz val="11"/>
      <color theme="10"/>
      <name val="Calibri"/>
      <family val="2"/>
    </font>
    <font>
      <u/>
      <sz val="13"/>
      <color rgb="FF0000FF"/>
      <name val="Calibri"/>
      <family val="2"/>
    </font>
    <font>
      <u/>
      <sz val="13"/>
      <color theme="1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E2F0D9"/>
      </patternFill>
    </fill>
    <fill>
      <patternFill patternType="solid">
        <fgColor theme="3" tint="0.59999389629810485"/>
        <bgColor rgb="FFAFABAB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4">
    <xf numFmtId="0" fontId="0" fillId="0" borderId="0"/>
    <xf numFmtId="164" fontId="1" fillId="0" borderId="0" applyBorder="0" applyProtection="0"/>
    <xf numFmtId="0" fontId="1" fillId="0" borderId="0"/>
    <xf numFmtId="0" fontId="5" fillId="0" borderId="0" applyNumberFormat="0" applyFill="0" applyBorder="0" applyAlignment="0" applyProtection="0"/>
  </cellStyleXfs>
  <cellXfs count="33">
    <xf numFmtId="0" fontId="0" fillId="0" borderId="0" xfId="0"/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3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44" fontId="3" fillId="4" borderId="1" xfId="0" applyNumberFormat="1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 wrapText="1"/>
    </xf>
    <xf numFmtId="44" fontId="2" fillId="2" borderId="0" xfId="0" applyNumberFormat="1" applyFont="1" applyFill="1" applyAlignment="1">
      <alignment vertical="center"/>
    </xf>
    <xf numFmtId="0" fontId="3" fillId="2" borderId="0" xfId="0" applyFont="1" applyFill="1" applyAlignment="1">
      <alignment horizontal="right" vertical="center"/>
    </xf>
    <xf numFmtId="8" fontId="2" fillId="3" borderId="1" xfId="0" applyNumberFormat="1" applyFont="1" applyFill="1" applyBorder="1" applyAlignment="1">
      <alignment horizontal="center" vertical="center" wrapText="1"/>
    </xf>
    <xf numFmtId="8" fontId="2" fillId="2" borderId="1" xfId="1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8" fontId="2" fillId="2" borderId="1" xfId="1" applyNumberFormat="1" applyFont="1" applyFill="1" applyBorder="1" applyAlignment="1">
      <alignment horizontal="center" vertical="center" wrapText="1"/>
    </xf>
    <xf numFmtId="8" fontId="2" fillId="0" borderId="1" xfId="0" applyNumberFormat="1" applyFont="1" applyBorder="1" applyAlignment="1">
      <alignment horizontal="center"/>
    </xf>
    <xf numFmtId="0" fontId="6" fillId="2" borderId="0" xfId="3" applyFont="1" applyFill="1" applyAlignment="1">
      <alignment vertical="center"/>
    </xf>
    <xf numFmtId="0" fontId="7" fillId="2" borderId="0" xfId="3" applyFont="1" applyFill="1" applyAlignment="1">
      <alignment vertical="center" wrapText="1"/>
    </xf>
    <xf numFmtId="0" fontId="2" fillId="0" borderId="1" xfId="0" applyFont="1" applyBorder="1" applyAlignment="1">
      <alignment vertical="center" wrapText="1"/>
    </xf>
    <xf numFmtId="22" fontId="2" fillId="2" borderId="0" xfId="0" applyNumberFormat="1" applyFont="1" applyFill="1" applyAlignment="1">
      <alignment vertical="center" wrapText="1"/>
    </xf>
    <xf numFmtId="0" fontId="2" fillId="2" borderId="0" xfId="0" applyFont="1" applyFill="1" applyAlignment="1">
      <alignment horizontal="right" vertical="center"/>
    </xf>
    <xf numFmtId="0" fontId="3" fillId="6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3" borderId="0" xfId="0" applyFont="1" applyFill="1" applyBorder="1" applyAlignment="1">
      <alignment horizontal="left" vertical="center" wrapText="1"/>
    </xf>
    <xf numFmtId="8" fontId="2" fillId="2" borderId="1" xfId="1" applyNumberFormat="1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center"/>
    </xf>
  </cellXfs>
  <cellStyles count="4">
    <cellStyle name="Hiperlink" xfId="3" builtinId="8"/>
    <cellStyle name="Moeda" xfId="1" builtinId="4"/>
    <cellStyle name="Normal" xfId="0" builtinId="0"/>
    <cellStyle name="Normal 2" xfId="2" xr:uid="{00000000-0005-0000-0000-000003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D0CECE"/>
      <rgbColor rgb="00808080"/>
      <rgbColor rgb="008FAADC"/>
      <rgbColor rgb="00993366"/>
      <rgbColor rgb="00E2F0D9"/>
      <rgbColor rgb="00CCFFFF"/>
      <rgbColor rgb="00660066"/>
      <rgbColor rgb="00FF8080"/>
      <rgbColor rgb="000070C0"/>
      <rgbColor rgb="00CFC9DD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B7FFE4"/>
      <rgbColor rgb="00F2DDB4"/>
      <rgbColor rgb="0099CCFF"/>
      <rgbColor rgb="00FF99CC"/>
      <rgbColor rgb="00AFABAB"/>
      <rgbColor rgb="00FFCCCC"/>
      <rgbColor rgb="002E75B6"/>
      <rgbColor rgb="0033CCCC"/>
      <rgbColor rgb="0099CC00"/>
      <rgbColor rgb="00FFCC00"/>
      <rgbColor rgb="00FF9900"/>
      <rgbColor rgb="00FF6600"/>
      <rgbColor rgb="00666699"/>
      <rgbColor rgb="00A6A6A6"/>
      <rgbColor rgb="00003366"/>
      <rgbColor rgb="0000B050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8F67C"/>
      <color rgb="FF85EDAD"/>
      <color rgb="FF78F6CF"/>
      <color rgb="FF0000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241487</xdr:colOff>
      <xdr:row>0</xdr:row>
      <xdr:rowOff>105336</xdr:rowOff>
    </xdr:from>
    <xdr:to>
      <xdr:col>2</xdr:col>
      <xdr:colOff>1589554</xdr:colOff>
      <xdr:row>2</xdr:row>
      <xdr:rowOff>206189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6E1EA90-0E0B-4520-BF5B-C76A8D4D79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1487" y="105336"/>
          <a:ext cx="2513479" cy="54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ecodevasf.codevasf.gov.br/" TargetMode="External"/><Relationship Id="rId1" Type="http://schemas.openxmlformats.org/officeDocument/2006/relationships/hyperlink" Target="https://www.gov.br/compras/pt-br/acesso-a-informacao/consulta-detalhada" TargetMode="External"/><Relationship Id="rId6" Type="http://schemas.openxmlformats.org/officeDocument/2006/relationships/comments" Target="../comments1.xml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L17"/>
  <sheetViews>
    <sheetView tabSelected="1" view="pageBreakPreview" zoomScale="70" zoomScaleNormal="90" zoomScaleSheetLayoutView="70" workbookViewId="0">
      <pane ySplit="4" topLeftCell="A5" activePane="bottomLeft" state="frozen"/>
      <selection pane="bottomLeft" activeCell="L10" sqref="L10:L11"/>
    </sheetView>
  </sheetViews>
  <sheetFormatPr defaultColWidth="9" defaultRowHeight="17.25"/>
  <cols>
    <col min="1" max="1" width="12.140625" style="1" customWidth="1"/>
    <col min="2" max="2" width="5.42578125" style="2" customWidth="1"/>
    <col min="3" max="3" width="29.42578125" style="3" customWidth="1"/>
    <col min="4" max="4" width="62.7109375" style="2" customWidth="1"/>
    <col min="5" max="5" width="21.28515625" style="1" customWidth="1"/>
    <col min="6" max="6" width="16.28515625" style="2" customWidth="1"/>
    <col min="7" max="7" width="9" style="2" customWidth="1"/>
    <col min="8" max="8" width="24.42578125" style="15" bestFit="1" customWidth="1"/>
    <col min="9" max="9" width="37.28515625" style="15" bestFit="1" customWidth="1"/>
    <col min="10" max="10" width="23.85546875" style="15" customWidth="1"/>
    <col min="11" max="11" width="32.140625" style="1" customWidth="1"/>
    <col min="12" max="12" width="38.140625" style="3" customWidth="1"/>
    <col min="13" max="16384" width="9" style="2"/>
  </cols>
  <sheetData>
    <row r="2" spans="1:12">
      <c r="D2" s="32" t="s">
        <v>23</v>
      </c>
      <c r="E2" s="32"/>
      <c r="F2" s="32"/>
      <c r="G2" s="32"/>
      <c r="H2" s="32"/>
      <c r="I2" s="32"/>
      <c r="J2" s="32"/>
      <c r="K2" s="32"/>
      <c r="L2" s="32"/>
    </row>
    <row r="3" spans="1:12" ht="24.75" customHeight="1">
      <c r="D3" s="26" t="s">
        <v>24</v>
      </c>
      <c r="E3" s="25">
        <f ca="1">NOW()</f>
        <v>46147.352920254627</v>
      </c>
    </row>
    <row r="4" spans="1:12" s="3" customFormat="1" ht="34.5">
      <c r="A4" s="4" t="s">
        <v>7</v>
      </c>
      <c r="B4" s="4" t="s">
        <v>4</v>
      </c>
      <c r="C4" s="5" t="s">
        <v>10</v>
      </c>
      <c r="D4" s="6" t="s">
        <v>0</v>
      </c>
      <c r="E4" s="4" t="s">
        <v>1</v>
      </c>
      <c r="F4" s="7" t="s">
        <v>2</v>
      </c>
      <c r="G4" s="7" t="s">
        <v>3</v>
      </c>
      <c r="H4" s="8" t="s">
        <v>8</v>
      </c>
      <c r="I4" s="8" t="s">
        <v>5</v>
      </c>
      <c r="J4" s="8" t="s">
        <v>16</v>
      </c>
      <c r="K4" s="4" t="s">
        <v>6</v>
      </c>
      <c r="L4" s="9" t="s">
        <v>9</v>
      </c>
    </row>
    <row r="5" spans="1:12" s="3" customFormat="1" hidden="1">
      <c r="A5" s="10"/>
      <c r="B5" s="11"/>
      <c r="C5" s="12"/>
      <c r="D5" s="14"/>
      <c r="E5" s="10"/>
      <c r="F5" s="13"/>
      <c r="G5" s="11"/>
      <c r="H5" s="18"/>
      <c r="I5" s="17"/>
      <c r="J5" s="10"/>
      <c r="K5" s="10"/>
      <c r="L5" s="19"/>
    </row>
    <row r="6" spans="1:12" s="21" customFormat="1" hidden="1">
      <c r="A6" s="10"/>
      <c r="B6" s="11"/>
      <c r="C6" s="12"/>
      <c r="D6" s="14"/>
      <c r="E6" s="10"/>
      <c r="F6" s="13"/>
      <c r="G6" s="11"/>
      <c r="H6" s="18"/>
      <c r="L6" s="19"/>
    </row>
    <row r="7" spans="1:12" ht="155.25" customHeight="1">
      <c r="A7" s="10" t="s">
        <v>15</v>
      </c>
      <c r="B7" s="11" t="s">
        <v>11</v>
      </c>
      <c r="C7" s="12" t="s">
        <v>18</v>
      </c>
      <c r="D7" s="24" t="s">
        <v>19</v>
      </c>
      <c r="E7" s="10" t="s">
        <v>14</v>
      </c>
      <c r="F7" s="13">
        <v>45756</v>
      </c>
      <c r="G7" s="11" t="s">
        <v>20</v>
      </c>
      <c r="H7" s="18">
        <v>79236116</v>
      </c>
      <c r="I7" s="18">
        <v>70969693.159999996</v>
      </c>
      <c r="J7" s="20" t="s">
        <v>27</v>
      </c>
      <c r="K7" s="20" t="s">
        <v>28</v>
      </c>
      <c r="L7" s="27" t="s">
        <v>31</v>
      </c>
    </row>
    <row r="8" spans="1:12" ht="155.25" customHeight="1">
      <c r="A8" s="10" t="s">
        <v>15</v>
      </c>
      <c r="B8" s="11" t="s">
        <v>11</v>
      </c>
      <c r="C8" s="12" t="s">
        <v>21</v>
      </c>
      <c r="D8" s="24" t="s">
        <v>22</v>
      </c>
      <c r="E8" s="10" t="s">
        <v>14</v>
      </c>
      <c r="F8" s="13">
        <v>45986</v>
      </c>
      <c r="G8" s="11" t="s">
        <v>20</v>
      </c>
      <c r="H8" s="18">
        <v>31935312</v>
      </c>
      <c r="I8" s="18">
        <v>28224124.129999999</v>
      </c>
      <c r="J8" s="20" t="s">
        <v>45</v>
      </c>
      <c r="K8" s="20" t="s">
        <v>44</v>
      </c>
      <c r="L8" s="27" t="s">
        <v>31</v>
      </c>
    </row>
    <row r="9" spans="1:12" ht="155.25" customHeight="1">
      <c r="A9" s="10" t="s">
        <v>15</v>
      </c>
      <c r="B9" s="11" t="s">
        <v>11</v>
      </c>
      <c r="C9" s="12" t="s">
        <v>25</v>
      </c>
      <c r="D9" s="24" t="s">
        <v>26</v>
      </c>
      <c r="E9" s="10" t="s">
        <v>14</v>
      </c>
      <c r="F9" s="13">
        <v>45860</v>
      </c>
      <c r="G9" s="11" t="s">
        <v>20</v>
      </c>
      <c r="H9" s="18">
        <v>89394727</v>
      </c>
      <c r="I9" s="18">
        <v>65554299</v>
      </c>
      <c r="J9" s="20" t="s">
        <v>29</v>
      </c>
      <c r="K9" s="20" t="s">
        <v>30</v>
      </c>
      <c r="L9" s="27" t="s">
        <v>31</v>
      </c>
    </row>
    <row r="10" spans="1:12" ht="155.25" customHeight="1">
      <c r="A10" s="10" t="s">
        <v>15</v>
      </c>
      <c r="B10" s="11" t="s">
        <v>11</v>
      </c>
      <c r="C10" s="12" t="s">
        <v>32</v>
      </c>
      <c r="D10" s="24" t="s">
        <v>33</v>
      </c>
      <c r="E10" s="10" t="s">
        <v>34</v>
      </c>
      <c r="F10" s="13">
        <v>45985</v>
      </c>
      <c r="G10" s="11" t="s">
        <v>20</v>
      </c>
      <c r="H10" s="18">
        <v>680319.46</v>
      </c>
      <c r="I10" s="18">
        <v>578000</v>
      </c>
      <c r="J10" s="20" t="s">
        <v>35</v>
      </c>
      <c r="K10" s="20" t="s">
        <v>36</v>
      </c>
      <c r="L10" s="27" t="s">
        <v>31</v>
      </c>
    </row>
    <row r="11" spans="1:12" ht="155.25" customHeight="1">
      <c r="A11" s="10" t="s">
        <v>15</v>
      </c>
      <c r="B11" s="11" t="s">
        <v>11</v>
      </c>
      <c r="C11" s="12" t="s">
        <v>38</v>
      </c>
      <c r="D11" s="24" t="s">
        <v>37</v>
      </c>
      <c r="E11" s="10" t="s">
        <v>14</v>
      </c>
      <c r="F11" s="13">
        <v>46002</v>
      </c>
      <c r="G11" s="11" t="s">
        <v>20</v>
      </c>
      <c r="H11" s="18">
        <v>104786995.79000001</v>
      </c>
      <c r="I11" s="18">
        <v>86724200.969999999</v>
      </c>
      <c r="J11" s="20" t="s">
        <v>47</v>
      </c>
      <c r="K11" s="20" t="s">
        <v>46</v>
      </c>
      <c r="L11" s="27" t="s">
        <v>31</v>
      </c>
    </row>
    <row r="12" spans="1:12" ht="155.25" customHeight="1">
      <c r="A12" s="10" t="s">
        <v>43</v>
      </c>
      <c r="B12" s="11" t="s">
        <v>11</v>
      </c>
      <c r="C12" s="12" t="s">
        <v>39</v>
      </c>
      <c r="D12" s="24" t="s">
        <v>40</v>
      </c>
      <c r="E12" s="10" t="s">
        <v>14</v>
      </c>
      <c r="F12" s="13">
        <v>46003</v>
      </c>
      <c r="G12" s="11" t="s">
        <v>20</v>
      </c>
      <c r="H12" s="18">
        <v>690212.46</v>
      </c>
      <c r="I12" s="31" t="s">
        <v>50</v>
      </c>
      <c r="J12" s="20" t="s">
        <v>49</v>
      </c>
      <c r="K12" s="20" t="s">
        <v>48</v>
      </c>
      <c r="L12" s="27" t="s">
        <v>31</v>
      </c>
    </row>
    <row r="13" spans="1:12" ht="155.25" customHeight="1">
      <c r="A13" s="10" t="s">
        <v>43</v>
      </c>
      <c r="B13" s="11" t="s">
        <v>11</v>
      </c>
      <c r="C13" s="12" t="s">
        <v>41</v>
      </c>
      <c r="D13" s="24" t="s">
        <v>42</v>
      </c>
      <c r="E13" s="10" t="s">
        <v>14</v>
      </c>
      <c r="F13" s="13">
        <v>46007</v>
      </c>
      <c r="G13" s="11" t="s">
        <v>20</v>
      </c>
      <c r="H13" s="18">
        <v>818798.78</v>
      </c>
      <c r="I13" s="20" t="s">
        <v>51</v>
      </c>
      <c r="J13" s="20" t="s">
        <v>52</v>
      </c>
      <c r="K13" s="20" t="s">
        <v>53</v>
      </c>
      <c r="L13" s="27" t="s">
        <v>31</v>
      </c>
    </row>
    <row r="14" spans="1:12" ht="155.25" hidden="1" customHeight="1">
      <c r="A14" s="10"/>
      <c r="B14" s="11" t="s">
        <v>11</v>
      </c>
      <c r="C14" s="12"/>
      <c r="D14" s="29"/>
      <c r="E14" s="10" t="s">
        <v>14</v>
      </c>
      <c r="F14" s="13"/>
      <c r="G14" s="11"/>
      <c r="H14" s="18"/>
      <c r="I14" s="18"/>
      <c r="J14" s="20"/>
      <c r="K14" s="20"/>
      <c r="L14" s="28"/>
    </row>
    <row r="15" spans="1:12" ht="16.5" customHeight="1">
      <c r="D15" s="30"/>
    </row>
    <row r="16" spans="1:12">
      <c r="C16" s="16" t="s">
        <v>12</v>
      </c>
      <c r="D16" s="22" t="s">
        <v>13</v>
      </c>
    </row>
    <row r="17" spans="4:4" ht="34.5">
      <c r="D17" s="23" t="s">
        <v>17</v>
      </c>
    </row>
  </sheetData>
  <autoFilter ref="A4:L7" xr:uid="{00000000-0009-0000-0000-000000000000}"/>
  <mergeCells count="1">
    <mergeCell ref="D2:L2"/>
  </mergeCells>
  <hyperlinks>
    <hyperlink ref="D16" r:id="rId1" xr:uid="{00000000-0004-0000-0000-000000000000}"/>
    <hyperlink ref="D17" r:id="rId2" display="https://ecodevasf.codevasf.gov.br" xr:uid="{00000000-0004-0000-0000-000001000000}"/>
  </hyperlinks>
  <printOptions horizontalCentered="1"/>
  <pageMargins left="0.11811023622047245" right="0.11811023622047245" top="0.19685039370078741" bottom="0.19685039370078741" header="0.51181102362204722" footer="0.51181102362204722"/>
  <pageSetup paperSize="9" scale="43" firstPageNumber="0" orientation="landscape" useFirstPageNumber="1" verticalDpi="300" r:id="rId3"/>
  <drawing r:id="rId4"/>
  <legacy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Editais 2024</vt:lpstr>
      <vt:lpstr>'Editais 2024'!Area_de_impressao</vt:lpstr>
      <vt:lpstr>'Editais 2024'!Titulos_de_impressao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Renato José da Silva Isacksson</dc:creator>
  <cp:lastModifiedBy>Clooer Costa de Oliveira da Silva</cp:lastModifiedBy>
  <cp:revision>3</cp:revision>
  <cp:lastPrinted>2025-12-11T18:55:28Z</cp:lastPrinted>
  <dcterms:created xsi:type="dcterms:W3CDTF">2020-07-06T17:59:00Z</dcterms:created>
  <dcterms:modified xsi:type="dcterms:W3CDTF">2026-05-05T11:28:22Z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CF0FFBFEA1594AE49FC54D7A84A397A2</vt:lpwstr>
  </property>
  <property fmtid="{D5CDD505-2E9C-101B-9397-08002B2CF9AE}" pid="3" name="KSOProductBuildVer">
    <vt:lpwstr>1046-11.2.0.11156</vt:lpwstr>
  </property>
</Properties>
</file>